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Акад.16" sheetId="1" r:id="rId1"/>
  </sheets>
  <externalReferences>
    <externalReference r:id="rId2"/>
  </externalReferences>
  <definedNames>
    <definedName name="Z_6E36EA37_049E_4FAE_B719_2847CD16F858_.wvu.Cols" localSheetId="0" hidden="1">Акад.16!$F:$H,Акад.16!$L:$O</definedName>
    <definedName name="Z_6E36EA37_049E_4FAE_B719_2847CD16F858_.wvu.Rows" localSheetId="0" hidden="1">Акад.16!$42:$45</definedName>
    <definedName name="Z_73C0D023_21BD_4441_8EFA_957546C15799_.wvu.Cols" localSheetId="0" hidden="1">Акад.16!$F:$H,Акад.16!$L:$O</definedName>
    <definedName name="Z_73C0D023_21BD_4441_8EFA_957546C15799_.wvu.Rows" localSheetId="0" hidden="1">Акад.16!$42:$45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<sst xmlns="http://schemas.openxmlformats.org/spreadsheetml/2006/main" count="65" uniqueCount="54">
  <si>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ул.Академическая,16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</si>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</sst>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491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376.6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114.4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103277.46</v>
      </c>
      <c r="F10" s="25"/>
      <c r="G10" s="23"/>
      <c r="H10" s="23"/>
      <c r="I10" s="25">
        <v>107236.52</v>
      </c>
      <c r="J10" s="26">
        <v>4929.55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10233.530000000001</v>
      </c>
      <c r="F12" s="25"/>
      <c r="G12" s="23"/>
      <c r="H12" s="23"/>
      <c r="I12" s="25">
        <v>11047.11</v>
      </c>
      <c r="J12" s="26">
        <v>387.85</v>
      </c>
    </row>
    <row r="13" spans="1:10" ht="12.75" customHeight="1">
      <c r="A13" s="67" t="s">
        <v>16</v>
      </c>
      <c r="B13" s="68"/>
      <c r="C13" s="68"/>
      <c r="D13" s="69"/>
      <c r="E13" s="25">
        <v>14670.5</v>
      </c>
      <c r="F13" s="25"/>
      <c r="G13" s="23"/>
      <c r="H13" s="23"/>
      <c r="I13" s="25">
        <v>15995.59</v>
      </c>
      <c r="J13" s="26">
        <v>554.17999999999995</v>
      </c>
    </row>
    <row r="14" spans="1:10" ht="14.45" customHeight="1">
      <c r="A14" s="60" t="s">
        <v>17</v>
      </c>
      <c r="B14" s="60"/>
      <c r="C14" s="60"/>
      <c r="D14" s="60"/>
      <c r="E14" s="25">
        <v>42634.83</v>
      </c>
      <c r="F14" s="25"/>
      <c r="G14" s="23"/>
      <c r="H14" s="23"/>
      <c r="I14" s="25">
        <v>45050.34</v>
      </c>
      <c r="J14" s="26">
        <v>11183.41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.75" customHeight="1">
      <c r="A16" s="73" t="s">
        <v>19</v>
      </c>
      <c r="B16" s="74"/>
      <c r="C16" s="74"/>
      <c r="D16" s="75"/>
      <c r="E16" s="25">
        <v>63585.48</v>
      </c>
      <c r="F16" s="25"/>
      <c r="G16" s="23"/>
      <c r="H16" s="23"/>
      <c r="I16" s="25">
        <v>65751.8</v>
      </c>
      <c r="J16" s="26">
        <v>2652.29</v>
      </c>
    </row>
    <row r="17" spans="1:15" ht="15.75">
      <c r="A17" s="60" t="s">
        <v>20</v>
      </c>
      <c r="B17" s="60"/>
      <c r="C17" s="60"/>
      <c r="D17" s="60"/>
      <c r="E17" s="25">
        <v>5965.32</v>
      </c>
      <c r="F17" s="25"/>
      <c r="G17" s="23"/>
      <c r="H17" s="23"/>
      <c r="I17" s="25">
        <v>6228.79</v>
      </c>
      <c r="J17" s="26">
        <v>267.16000000000003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1496.68</v>
      </c>
      <c r="F21" s="25"/>
      <c r="G21" s="23"/>
      <c r="H21" s="23"/>
      <c r="I21" s="25">
        <v>1580.04</v>
      </c>
      <c r="J21" s="26">
        <v>59.63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-608674.17000000004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49675.960000000006</v>
      </c>
      <c r="L25" s="87">
        <f>SUM(L27:L31)</f>
        <v>3929.64</v>
      </c>
      <c r="M25" s="87">
        <f t="shared" ref="M25:O25" si="0">SUM(M27:M31)</f>
        <v>4636.9751999999999</v>
      </c>
      <c r="N25" s="87">
        <f t="shared" si="0"/>
        <v>0</v>
      </c>
      <c r="O25" s="87">
        <f t="shared" si="0"/>
        <v>0</v>
      </c>
    </row>
    <row r="26" spans="1:15" ht="27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71.599999999999994</v>
      </c>
      <c r="L27" s="41">
        <v>1908.41</v>
      </c>
      <c r="M27" s="41">
        <f t="shared" ref="M27:M31" si="3">L27*118%</f>
        <v>2251.9238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21.51</v>
      </c>
      <c r="L28" s="41">
        <v>575.78</v>
      </c>
      <c r="M28" s="41">
        <f t="shared" si="3"/>
        <v>679.42039999999997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362.33</v>
      </c>
      <c r="M29" s="41">
        <f t="shared" si="3"/>
        <v>427.54939999999993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25296.99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24058.41</v>
      </c>
      <c r="L31" s="41">
        <v>1083.1199999999999</v>
      </c>
      <c r="M31" s="41">
        <f t="shared" si="3"/>
        <v>1278.0815999999998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19401.580000000002</v>
      </c>
      <c r="L32" s="87">
        <f>SUM(L34:L38)</f>
        <v>10714.48</v>
      </c>
      <c r="M32" s="87">
        <f t="shared" ref="M32:O32" si="6">SUM(M34:M38)</f>
        <v>12643.0864</v>
      </c>
      <c r="N32" s="87">
        <f t="shared" si="6"/>
        <v>10324.209999999999</v>
      </c>
      <c r="O32" s="87">
        <f t="shared" si="6"/>
        <v>10390.078459799999</v>
      </c>
    </row>
    <row r="33" spans="1:15" ht="33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10596.09</v>
      </c>
      <c r="L34" s="41">
        <v>1696.75</v>
      </c>
      <c r="M34" s="41">
        <f t="shared" ref="M34:M38" si="7">L34*118%</f>
        <v>2002.165</v>
      </c>
      <c r="N34" s="41">
        <v>5728.93</v>
      </c>
      <c r="O34" s="41">
        <f t="shared" ref="O34:O38" si="8">N34*$O$23</f>
        <v>5765.4805734000001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2449.36</v>
      </c>
      <c r="L35" s="41">
        <v>511.06</v>
      </c>
      <c r="M35" s="41">
        <f t="shared" si="7"/>
        <v>603.05079999999998</v>
      </c>
      <c r="N35" s="41">
        <v>990.51</v>
      </c>
      <c r="O35" s="41">
        <f t="shared" si="8"/>
        <v>996.82945380000001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1048.8399999999999</v>
      </c>
      <c r="L36" s="41">
        <v>0</v>
      </c>
      <c r="M36" s="41">
        <f t="shared" si="7"/>
        <v>0</v>
      </c>
      <c r="N36" s="41">
        <v>2149.89</v>
      </c>
      <c r="O36" s="41">
        <f>N36*$O$23</f>
        <v>2163.6062981999999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500.32</v>
      </c>
      <c r="L37" s="41">
        <v>5149</v>
      </c>
      <c r="M37" s="41">
        <f t="shared" si="7"/>
        <v>6075.82</v>
      </c>
      <c r="N37" s="42">
        <v>0</v>
      </c>
      <c r="O37" s="41">
        <f t="shared" si="8"/>
        <v>0</v>
      </c>
    </row>
    <row r="38" spans="1:15" ht="39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4806.97</v>
      </c>
      <c r="L38" s="41">
        <v>3357.67</v>
      </c>
      <c r="M38" s="41">
        <f t="shared" si="7"/>
        <v>3962.0506</v>
      </c>
      <c r="N38" s="41">
        <v>1454.88</v>
      </c>
      <c r="O38" s="41">
        <f t="shared" si="8"/>
        <v>1464.1621344000002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32958.17</v>
      </c>
      <c r="L39" s="45">
        <f>SUM(L40:L48)</f>
        <v>21519.729999999996</v>
      </c>
      <c r="M39" s="45">
        <f t="shared" ref="M39:O39" si="10">SUM(M40:M48)</f>
        <v>25393.281399999996</v>
      </c>
      <c r="N39" s="45">
        <f t="shared" si="10"/>
        <v>29536.41</v>
      </c>
      <c r="O39" s="45">
        <f t="shared" si="10"/>
        <v>29724.852295800003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22626.05</v>
      </c>
      <c r="L40" s="41">
        <v>53.55</v>
      </c>
      <c r="M40" s="41">
        <f t="shared" ref="M40:M48" si="11">L40*118%</f>
        <v>63.188999999999993</v>
      </c>
      <c r="N40" s="41">
        <v>20477.39</v>
      </c>
      <c r="O40" s="41">
        <f t="shared" ref="O40:O45" si="12">N40*$O$23</f>
        <v>20608.0357482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4561.8999999999996</v>
      </c>
      <c r="L41" s="41">
        <v>15.84</v>
      </c>
      <c r="M41" s="41">
        <f t="shared" si="11"/>
        <v>18.691199999999998</v>
      </c>
      <c r="N41" s="41">
        <v>4127.29</v>
      </c>
      <c r="O41" s="41">
        <f t="shared" si="12"/>
        <v>4153.6221102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178.91</v>
      </c>
      <c r="L46" s="41">
        <v>6.49</v>
      </c>
      <c r="M46" s="41">
        <f t="shared" si="11"/>
        <v>7.6581999999999999</v>
      </c>
      <c r="N46" s="41">
        <v>170.59</v>
      </c>
      <c r="O46" s="41">
        <f>N46*$O$23</f>
        <v>171.6783642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800.94</v>
      </c>
      <c r="L47" s="41">
        <v>11586.64</v>
      </c>
      <c r="M47" s="41">
        <f t="shared" si="11"/>
        <v>13672.235199999999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4790.37</v>
      </c>
      <c r="L48" s="41">
        <v>9857.2099999999991</v>
      </c>
      <c r="M48" s="41">
        <f t="shared" si="11"/>
        <v>11631.507799999998</v>
      </c>
      <c r="N48" s="41">
        <v>4761.1400000000003</v>
      </c>
      <c r="O48" s="41">
        <f t="shared" si="13"/>
        <v>4791.5160732000004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45.89</v>
      </c>
      <c r="L49" s="41">
        <v>43.2</v>
      </c>
      <c r="M49" s="41">
        <f>L49*118%</f>
        <v>50.975999999999999</v>
      </c>
      <c r="N49" s="41">
        <v>69.010000000000005</v>
      </c>
      <c r="O49" s="41">
        <f>N49*$O$23+0.1</f>
        <v>69.550283800000003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102081.60000000001</v>
      </c>
      <c r="L50" s="46">
        <f>L25+L32+L39+L49</f>
        <v>36207.049999999988</v>
      </c>
      <c r="M50" s="46">
        <f t="shared" ref="M50:O50" si="14">M25+M32+M39+M49</f>
        <v>42724.318999999996</v>
      </c>
      <c r="N50" s="46">
        <f t="shared" si="14"/>
        <v>39929.629999999997</v>
      </c>
      <c r="O50" s="46">
        <f t="shared" si="14"/>
        <v>40184.481039400001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6830.41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5162.0600000000004</v>
      </c>
      <c r="L52" s="41"/>
      <c r="M52" s="41"/>
      <c r="N52" s="41"/>
      <c r="O52" s="41"/>
    </row>
    <row r="53" spans="1:15" ht="21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/>
      <c r="L53" s="41"/>
      <c r="M53" s="41"/>
      <c r="N53" s="41"/>
      <c r="O53" s="41"/>
    </row>
    <row r="54" spans="1:15" ht="15.75">
      <c r="A54" s="109" t="s">
        <v>47</v>
      </c>
      <c r="B54" s="109"/>
      <c r="C54" s="109"/>
      <c r="D54" s="109"/>
      <c r="E54" s="109"/>
      <c r="F54" s="43">
        <f>F50+F51+F52</f>
        <v>520189.31000000006</v>
      </c>
      <c r="G54" s="43"/>
      <c r="H54" s="43"/>
      <c r="I54" s="44">
        <f>I50+I51+I52+I53</f>
        <v>114074.07</v>
      </c>
      <c r="L54" s="46">
        <f t="shared" ref="L54:O54" si="15">L50</f>
        <v>36207.049999999988</v>
      </c>
      <c r="M54" s="46">
        <f t="shared" si="15"/>
        <v>42724.318999999996</v>
      </c>
      <c r="N54" s="46">
        <f t="shared" si="15"/>
        <v>39929.629999999997</v>
      </c>
      <c r="O54" s="46">
        <f t="shared" si="15"/>
        <v>40184.481039400001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63585.48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65751.8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-659162.76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Акад.16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2013-05-24T09:14:06Z</dcterms:created>
  <dcterms:modified xsi:type="dcterms:W3CDTF">2014-05-12T10:51:30Z</dcterms:modified>
</cp:coreProperties>
</file>